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1760"/>
  </bookViews>
  <sheets>
    <sheet name="прил. 9" sheetId="3" r:id="rId1"/>
  </sheets>
  <definedNames>
    <definedName name="_xlnm._FilterDatabase" localSheetId="0" hidden="1">'прил. 9'!#REF!</definedName>
    <definedName name="_xlnm.Print_Titles" localSheetId="0">'прил. 9'!$4:$4</definedName>
    <definedName name="_xlnm.Print_Area" localSheetId="0">'прил. 9'!$A$1:$D$43</definedName>
  </definedNames>
  <calcPr calcId="145621"/>
</workbook>
</file>

<file path=xl/calcChain.xml><?xml version="1.0" encoding="utf-8"?>
<calcChain xmlns="http://schemas.openxmlformats.org/spreadsheetml/2006/main">
  <c r="D41" i="3" l="1"/>
  <c r="C41" i="3"/>
  <c r="D24" i="3"/>
  <c r="C24" i="3"/>
  <c r="D10" i="3"/>
  <c r="C10" i="3"/>
  <c r="D7" i="3"/>
  <c r="C7" i="3"/>
  <c r="D6" i="3" l="1"/>
  <c r="D5" i="3" s="1"/>
  <c r="C6" i="3"/>
  <c r="C5" i="3" s="1"/>
</calcChain>
</file>

<file path=xl/sharedStrings.xml><?xml version="1.0" encoding="utf-8"?>
<sst xmlns="http://schemas.openxmlformats.org/spreadsheetml/2006/main" count="79" uniqueCount="61">
  <si>
    <t>(рублей)</t>
  </si>
  <si>
    <t>№ п/п</t>
  </si>
  <si>
    <t>Наименование вида межбюджетных трансфертов</t>
  </si>
  <si>
    <t>2019 год</t>
  </si>
  <si>
    <t>2020 год</t>
  </si>
  <si>
    <t>МЕЖБЮДЖЕТНЫЕ ТРАНСФЕРТЫ - ВСЕГО</t>
  </si>
  <si>
    <t>I.</t>
  </si>
  <si>
    <t>Межбюджетные трансферты из федерального бюджета - всего</t>
  </si>
  <si>
    <t>I.I.</t>
  </si>
  <si>
    <t>Дотации бюджетам субъектов Российской Федерации и муниципальных образований</t>
  </si>
  <si>
    <t>в том числе:</t>
  </si>
  <si>
    <t>1.</t>
  </si>
  <si>
    <t>I.II.</t>
  </si>
  <si>
    <t>Субсидии бюджетам субъектов  Российской Федерации и муниципальных образований (межбюджетные субсидии)</t>
  </si>
  <si>
    <t>Субсидии бюджетам субъектов Российской Федерации на реализацию федеральных целевых программ</t>
  </si>
  <si>
    <t>2.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</si>
  <si>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</si>
  <si>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3.</t>
  </si>
  <si>
    <t>4.</t>
  </si>
  <si>
    <t>Субсидии бюджетам субъектов Российской Федерации на поддержку региональных проектов в сфере информационных технологий</t>
  </si>
  <si>
    <t>5.</t>
  </si>
  <si>
    <t>6.</t>
  </si>
  <si>
    <t>7.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</si>
  <si>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</si>
  <si>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8.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</si>
  <si>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</si>
  <si>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9.</t>
  </si>
  <si>
    <t>10.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</si>
  <si>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</si>
  <si>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11.</t>
  </si>
  <si>
    <t>12.</t>
  </si>
  <si>
    <t>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</t>
  </si>
  <si>
    <t>13.</t>
  </si>
  <si>
    <t>Субсидия бюджетам субъектов Российской Федерации на поддержку отрасли культуры</t>
  </si>
  <si>
    <t>14.</t>
  </si>
  <si>
    <t>15.</t>
  </si>
  <si>
    <t>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 и товарного осетроводства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</si>
  <si>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</si>
  <si>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</si>
  <si>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I.III.</t>
  </si>
  <si>
    <t>Субвенции бюджетам субъектов Российской  Федерации и муниципальных образований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</si>
  <si>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</si>
  <si>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</si>
  <si>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</si>
  <si>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</si>
  <si>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</si>
  <si>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</si>
  <si>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</si>
  <si>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</si>
  <si>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</si>
  <si>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</si>
  <si>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</si>
  <si>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</si>
  <si>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</si>
  <si>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</si>
  <si>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Единая субвенция бюджетам субъектов Российской Федерации и бюджету г. Байконура</t>
  </si>
  <si>
    <t>Иные межбюджетные трансферты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</si>
  <si>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</si>
  <si>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 xml:space="preserve"> МЕЖБЮДЖЕТНЫЕ ТРАНСФЕРТЫ, ПРЕДОСТАВЛЯЕМЫЕ ИЗ ДРУГИХ БЮДЖЕТОВ БЮДЖЕТНОЙ СИСТЕМЫ РОССИЙСКОЙ ФЕДЕРАЦИИ, НА ПЛАНОВЫЙ ПЕРИОД 2019 И 2020 ГОДОВ </t>
  </si>
  <si>
    <t>Дотации бюджетам субъектов Российской Федерации на выравнивание бюджетной обеспеченности</t>
  </si>
  <si>
    <t>Субсидии бюджетам субъектов Российской Федерации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</si>
</sst>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  <font>
      <b/>
      <sz val="12"/>
      <color indexed="24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1" fillId="0" borderId="0"/>
    <xf numFmtId="0" fontId="11" fillId="0" borderId="0"/>
    <xf numFmtId="0" fontId="12" fillId="0" borderId="13">
      <alignment horizontal="center" vertical="center" wrapText="1"/>
    </xf>
    <xf numFmtId="0" fontId="13" fillId="0" borderId="0"/>
    <xf numFmtId="0" fontId="13" fillId="0" borderId="0"/>
    <xf numFmtId="0" fontId="11" fillId="0" borderId="0"/>
    <xf numFmtId="0" fontId="13" fillId="3" borderId="0"/>
    <xf numFmtId="0" fontId="13" fillId="0" borderId="0">
      <alignment horizontal="left" vertical="top" wrapText="1"/>
    </xf>
    <xf numFmtId="0" fontId="13" fillId="0" borderId="0"/>
    <xf numFmtId="0" fontId="14" fillId="0" borderId="0">
      <alignment horizontal="center" wrapText="1"/>
    </xf>
    <xf numFmtId="0" fontId="14" fillId="0" borderId="0">
      <alignment horizontal="center"/>
    </xf>
    <xf numFmtId="0" fontId="13" fillId="0" borderId="0">
      <alignment wrapText="1"/>
    </xf>
    <xf numFmtId="0" fontId="13" fillId="0" borderId="0">
      <alignment horizontal="right"/>
    </xf>
    <xf numFmtId="0" fontId="13" fillId="3" borderId="14"/>
    <xf numFmtId="0" fontId="13" fillId="0" borderId="13">
      <alignment horizontal="center" vertical="center" wrapText="1"/>
    </xf>
    <xf numFmtId="0" fontId="13" fillId="0" borderId="15"/>
    <xf numFmtId="0" fontId="13" fillId="0" borderId="13">
      <alignment horizontal="center" vertical="center" shrinkToFit="1"/>
    </xf>
    <xf numFmtId="0" fontId="13" fillId="3" borderId="16"/>
    <xf numFmtId="0" fontId="12" fillId="0" borderId="13">
      <alignment horizontal="left"/>
    </xf>
    <xf numFmtId="4" fontId="12" fillId="4" borderId="13">
      <alignment horizontal="right" vertical="top" shrinkToFit="1"/>
    </xf>
    <xf numFmtId="0" fontId="13" fillId="3" borderId="17"/>
    <xf numFmtId="0" fontId="13" fillId="0" borderId="16"/>
    <xf numFmtId="0" fontId="13" fillId="0" borderId="0">
      <alignment horizontal="left" wrapText="1"/>
    </xf>
    <xf numFmtId="49" fontId="13" fillId="0" borderId="13">
      <alignment horizontal="left" vertical="top" wrapText="1"/>
    </xf>
    <xf numFmtId="4" fontId="13" fillId="5" borderId="13">
      <alignment horizontal="right" vertical="top" shrinkToFit="1"/>
    </xf>
    <xf numFmtId="0" fontId="13" fillId="3" borderId="17">
      <alignment horizontal="center"/>
    </xf>
    <xf numFmtId="0" fontId="13" fillId="3" borderId="0">
      <alignment horizontal="center"/>
    </xf>
    <xf numFmtId="4" fontId="13" fillId="0" borderId="13">
      <alignment horizontal="right" vertical="top" shrinkToFit="1"/>
    </xf>
    <xf numFmtId="49" fontId="12" fillId="0" borderId="13">
      <alignment horizontal="left" vertical="top" wrapText="1"/>
    </xf>
    <xf numFmtId="0" fontId="13" fillId="3" borderId="0">
      <alignment horizontal="left"/>
    </xf>
    <xf numFmtId="4" fontId="13" fillId="0" borderId="15">
      <alignment horizontal="right" shrinkToFit="1"/>
    </xf>
    <xf numFmtId="4" fontId="13" fillId="0" borderId="0">
      <alignment horizontal="right" shrinkToFit="1"/>
    </xf>
    <xf numFmtId="0" fontId="13" fillId="3" borderId="16">
      <alignment horizontal="center"/>
    </xf>
    <xf numFmtId="0" fontId="2" fillId="6" borderId="0"/>
    <xf numFmtId="0" fontId="1" fillId="0" borderId="0"/>
    <xf numFmtId="0" fontId="1" fillId="0" borderId="0"/>
    <xf numFmtId="0" fontId="1" fillId="0" borderId="0"/>
    <xf numFmtId="0" fontId="15" fillId="0" borderId="0"/>
    <xf numFmtId="1" fontId="16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/>
    </xf>
    <xf numFmtId="4" fontId="5" fillId="0" borderId="5" xfId="0" applyNumberFormat="1" applyFont="1" applyFill="1" applyBorder="1" applyAlignment="1"/>
    <xf numFmtId="4" fontId="5" fillId="0" borderId="6" xfId="0" applyNumberFormat="1" applyFont="1" applyFill="1" applyBorder="1" applyAlignment="1"/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/>
    </xf>
    <xf numFmtId="4" fontId="5" fillId="0" borderId="8" xfId="0" applyNumberFormat="1" applyFont="1" applyFill="1" applyBorder="1" applyAlignment="1"/>
    <xf numFmtId="4" fontId="5" fillId="0" borderId="9" xfId="0" applyNumberFormat="1" applyFont="1" applyFill="1" applyBorder="1" applyAlignment="1"/>
    <xf numFmtId="0" fontId="9" fillId="0" borderId="8" xfId="0" applyFont="1" applyBorder="1" applyAlignment="1">
      <alignment horizontal="justify" wrapText="1"/>
    </xf>
    <xf numFmtId="4" fontId="9" fillId="0" borderId="8" xfId="0" applyNumberFormat="1" applyFont="1" applyFill="1" applyBorder="1" applyAlignment="1"/>
    <xf numFmtId="4" fontId="9" fillId="0" borderId="9" xfId="0" applyNumberFormat="1" applyFont="1" applyFill="1" applyBorder="1" applyAlignment="1"/>
    <xf numFmtId="0" fontId="4" fillId="0" borderId="8" xfId="0" applyFont="1" applyBorder="1" applyAlignment="1">
      <alignment horizontal="justify" wrapText="1"/>
    </xf>
    <xf numFmtId="4" fontId="4" fillId="0" borderId="8" xfId="0" applyNumberFormat="1" applyFont="1" applyFill="1" applyBorder="1" applyAlignment="1">
      <alignment wrapText="1"/>
    </xf>
    <xf numFmtId="4" fontId="4" fillId="0" borderId="9" xfId="0" applyNumberFormat="1" applyFont="1" applyFill="1" applyBorder="1" applyAlignment="1">
      <alignment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justify" wrapText="1"/>
    </xf>
    <xf numFmtId="4" fontId="7" fillId="2" borderId="8" xfId="0" applyNumberFormat="1" applyFont="1" applyFill="1" applyBorder="1" applyAlignment="1">
      <alignment wrapText="1"/>
    </xf>
    <xf numFmtId="4" fontId="7" fillId="2" borderId="9" xfId="0" applyNumberFormat="1" applyFont="1" applyFill="1" applyBorder="1" applyAlignment="1">
      <alignment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justify" wrapText="1"/>
    </xf>
    <xf numFmtId="4" fontId="9" fillId="2" borderId="8" xfId="0" applyNumberFormat="1" applyFont="1" applyFill="1" applyBorder="1" applyAlignment="1"/>
    <xf numFmtId="4" fontId="9" fillId="2" borderId="9" xfId="0" applyNumberFormat="1" applyFont="1" applyFill="1" applyBorder="1" applyAlignment="1"/>
    <xf numFmtId="0" fontId="4" fillId="0" borderId="0" xfId="0" applyFont="1" applyFill="1"/>
    <xf numFmtId="0" fontId="10" fillId="0" borderId="0" xfId="0" applyFont="1" applyFill="1"/>
    <xf numFmtId="0" fontId="4" fillId="0" borderId="8" xfId="0" applyFont="1" applyFill="1" applyBorder="1" applyAlignment="1">
      <alignment horizontal="justify" wrapText="1"/>
    </xf>
    <xf numFmtId="4" fontId="4" fillId="2" borderId="8" xfId="0" applyNumberFormat="1" applyFont="1" applyFill="1" applyBorder="1" applyAlignment="1">
      <alignment wrapText="1"/>
    </xf>
    <xf numFmtId="4" fontId="4" fillId="2" borderId="9" xfId="0" applyNumberFormat="1" applyFont="1" applyFill="1" applyBorder="1" applyAlignment="1">
      <alignment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justify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justify" wrapText="1"/>
    </xf>
    <xf numFmtId="0" fontId="9" fillId="0" borderId="7" xfId="0" applyFont="1" applyFill="1" applyBorder="1" applyAlignment="1">
      <alignment horizontal="center"/>
    </xf>
    <xf numFmtId="4" fontId="9" fillId="2" borderId="8" xfId="0" applyNumberFormat="1" applyFont="1" applyFill="1" applyBorder="1" applyAlignment="1">
      <alignment wrapText="1"/>
    </xf>
    <xf numFmtId="4" fontId="9" fillId="2" borderId="9" xfId="0" applyNumberFormat="1" applyFont="1" applyFill="1" applyBorder="1" applyAlignment="1">
      <alignment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justify" wrapText="1"/>
    </xf>
    <xf numFmtId="4" fontId="7" fillId="0" borderId="11" xfId="0" applyNumberFormat="1" applyFont="1" applyFill="1" applyBorder="1" applyAlignment="1">
      <alignment wrapText="1"/>
    </xf>
    <xf numFmtId="4" fontId="7" fillId="0" borderId="12" xfId="0" applyNumberFormat="1" applyFont="1" applyFill="1" applyBorder="1" applyAlignment="1">
      <alignment wrapText="1"/>
    </xf>
    <xf numFmtId="4" fontId="7" fillId="0" borderId="8" xfId="0" quotePrefix="1" applyNumberFormat="1" applyFont="1" applyFill="1" applyBorder="1" applyAlignment="1">
      <alignment wrapText="1"/>
    </xf>
    <xf numFmtId="4" fontId="7" fillId="0" borderId="9" xfId="0" quotePrefix="1" applyNumberFormat="1" applyFont="1" applyFill="1" applyBorder="1" applyAlignment="1">
      <alignment wrapText="1"/>
    </xf>
    <xf numFmtId="4" fontId="7" fillId="0" borderId="8" xfId="0" applyNumberFormat="1" applyFont="1" applyFill="1" applyBorder="1" applyAlignment="1">
      <alignment wrapText="1"/>
    </xf>
    <xf numFmtId="4" fontId="7" fillId="0" borderId="9" xfId="0" applyNumberFormat="1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</cellXfs>
  <cellStyles count="40">
    <cellStyle name="br" xfId="1"/>
    <cellStyle name="col" xfId="2"/>
    <cellStyle name="st3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4" xfId="34"/>
    <cellStyle name="Обычный 2" xfId="35"/>
    <cellStyle name="Обычный 2 2" xfId="36"/>
    <cellStyle name="Обычный 2 3" xfId="37"/>
    <cellStyle name="Обычный 3" xfId="38"/>
    <cellStyle name="ТЕКСТ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5342659</xdr:colOff>
      <xdr:row>0</xdr:row>
      <xdr:rowOff>103909</xdr:rowOff>
    </xdr:from>
    <xdr:to>
      <xdr:col>3</xdr:col>
      <xdr:colOff>1099877</xdr:colOff>
      <xdr:row>0</xdr:row>
      <xdr:rowOff>1203614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837959" y="103909"/>
          <a:ext cx="3091468" cy="109970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9 к Закону Калужской области "Об областном бюджете на 2018 год и на плановый период 2019 и 2020 годов" от _________________ №  _______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topLeftCell="A7" zoomScale="110" zoomScaleNormal="100" zoomScaleSheetLayoutView="110" workbookViewId="0">
      <selection activeCell="B13" sqref="B13"/>
    </sheetView>
  </sheetViews>
  <sheetFormatPr defaultColWidth="9.109375" defaultRowHeight="15.6" x14ac:dyDescent="0.3"/>
  <cols>
    <col min="1" max="1" width="7.44140625" style="1" customWidth="1"/>
    <col min="2" max="2" width="88.33203125" style="1" customWidth="1"/>
    <col min="3" max="3" width="21.6640625" style="1" customWidth="1"/>
    <col min="4" max="4" width="21.33203125" style="1" customWidth="1"/>
    <col min="5" max="5" width="38.6640625" style="3" customWidth="1"/>
    <col min="6" max="16384" width="9.109375" style="1"/>
  </cols>
  <sheetData>
    <row r="1" spans="1:5" ht="98.25" customHeight="1" x14ac:dyDescent="0.3"/>
    <row r="2" spans="1:5" s="5" customFormat="1" ht="51.75" customHeight="1" x14ac:dyDescent="0.3">
      <c r="A2" s="52" t="s">
        <v>58</v>
      </c>
      <c r="B2" s="52"/>
      <c r="C2" s="52"/>
      <c r="D2" s="52"/>
      <c r="E2" s="4"/>
    </row>
    <row r="3" spans="1:5" s="5" customFormat="1" ht="21.75" customHeight="1" thickBot="1" x14ac:dyDescent="0.35">
      <c r="A3" s="6"/>
      <c r="B3" s="6"/>
      <c r="D3" s="7" t="s">
        <v>0</v>
      </c>
      <c r="E3" s="4"/>
    </row>
    <row r="4" spans="1:5" ht="49.5" customHeight="1" thickBot="1" x14ac:dyDescent="0.35">
      <c r="A4" s="8" t="s">
        <v>1</v>
      </c>
      <c r="B4" s="8" t="s">
        <v>2</v>
      </c>
      <c r="C4" s="9" t="s">
        <v>3</v>
      </c>
      <c r="D4" s="9" t="s">
        <v>4</v>
      </c>
    </row>
    <row r="5" spans="1:5" ht="26.25" customHeight="1" x14ac:dyDescent="0.3">
      <c r="A5" s="10"/>
      <c r="B5" s="11" t="s">
        <v>5</v>
      </c>
      <c r="C5" s="12">
        <f>C6</f>
        <v>4776208400</v>
      </c>
      <c r="D5" s="13">
        <f>D6</f>
        <v>4320124500</v>
      </c>
    </row>
    <row r="6" spans="1:5" ht="26.4" customHeight="1" x14ac:dyDescent="0.3">
      <c r="A6" s="14" t="s">
        <v>6</v>
      </c>
      <c r="B6" s="15" t="s">
        <v>7</v>
      </c>
      <c r="C6" s="16">
        <f>C7+C24+C10+C41</f>
        <v>4776208400</v>
      </c>
      <c r="D6" s="17">
        <f>D7+D24+D10+D41</f>
        <v>4320124500</v>
      </c>
    </row>
    <row r="7" spans="1:5" ht="39" customHeight="1" x14ac:dyDescent="0.3">
      <c r="A7" s="14" t="s">
        <v>8</v>
      </c>
      <c r="B7" s="18" t="s">
        <v>9</v>
      </c>
      <c r="C7" s="19">
        <f>SUM(C9:C9)</f>
        <v>198965200</v>
      </c>
      <c r="D7" s="20">
        <f>SUM(D9:D9)</f>
        <v>250840000</v>
      </c>
    </row>
    <row r="8" spans="1:5" ht="16.8" x14ac:dyDescent="0.3">
      <c r="A8" s="14"/>
      <c r="B8" s="21" t="s">
        <v>10</v>
      </c>
      <c r="C8" s="22"/>
      <c r="D8" s="23"/>
    </row>
    <row r="9" spans="1:5" ht="52.5" customHeight="1" x14ac:dyDescent="0.3">
      <c r="A9" s="24" t="s">
        <v>11</v>
      </c>
      <c r="B9" s="25" t="s">
        <v>59</v>
      </c>
      <c r="C9" s="26">
        <v>198965200</v>
      </c>
      <c r="D9" s="27">
        <v>250840000</v>
      </c>
    </row>
    <row r="10" spans="1:5" s="33" customFormat="1" ht="39.75" customHeight="1" x14ac:dyDescent="0.3">
      <c r="A10" s="28" t="s">
        <v>8</v>
      </c>
      <c r="B10" s="29" t="s">
        <v>13</v>
      </c>
      <c r="C10" s="30">
        <f>SUM(C12:C23)</f>
        <v>1984524200</v>
      </c>
      <c r="D10" s="31">
        <f>SUM(D12:D23)</f>
        <v>1444378100</v>
      </c>
      <c r="E10" s="32"/>
    </row>
    <row r="11" spans="1:5" s="33" customFormat="1" ht="21" customHeight="1" x14ac:dyDescent="0.3">
      <c r="A11" s="28"/>
      <c r="B11" s="34" t="s">
        <v>10</v>
      </c>
      <c r="C11" s="35"/>
      <c r="D11" s="36"/>
      <c r="E11" s="32"/>
    </row>
    <row r="12" spans="1:5" s="33" customFormat="1" ht="39" customHeight="1" x14ac:dyDescent="0.3">
      <c r="A12" s="37" t="s">
        <v>11</v>
      </c>
      <c r="B12" s="38" t="s">
        <v>14</v>
      </c>
      <c r="C12" s="50">
        <v>30180400</v>
      </c>
      <c r="D12" s="51">
        <v>32141600</v>
      </c>
      <c r="E12" s="32"/>
    </row>
    <row r="13" spans="1:5" s="33" customFormat="1" ht="53.25" customHeight="1" x14ac:dyDescent="0.3">
      <c r="A13" s="37" t="s">
        <v>15</v>
      </c>
      <c r="B13" s="38" t="s">
        <v>16</v>
      </c>
      <c r="C13" s="50">
        <v>1409689400</v>
      </c>
      <c r="D13" s="51">
        <v>894245500</v>
      </c>
      <c r="E13" s="32"/>
    </row>
    <row r="14" spans="1:5" s="33" customFormat="1" ht="40.5" customHeight="1" x14ac:dyDescent="0.3">
      <c r="A14" s="37" t="s">
        <v>17</v>
      </c>
      <c r="B14" s="38" t="s">
        <v>19</v>
      </c>
      <c r="C14" s="50">
        <v>13625000</v>
      </c>
      <c r="D14" s="51">
        <v>0</v>
      </c>
      <c r="E14" s="32"/>
    </row>
    <row r="15" spans="1:5" s="33" customFormat="1" ht="60.6" customHeight="1" x14ac:dyDescent="0.3">
      <c r="A15" s="37" t="s">
        <v>18</v>
      </c>
      <c r="B15" s="38" t="s">
        <v>23</v>
      </c>
      <c r="C15" s="50">
        <v>55423100</v>
      </c>
      <c r="D15" s="51">
        <v>57640000</v>
      </c>
      <c r="E15" s="32"/>
    </row>
    <row r="16" spans="1:5" s="33" customFormat="1" ht="91.2" customHeight="1" x14ac:dyDescent="0.3">
      <c r="A16" s="37" t="s">
        <v>20</v>
      </c>
      <c r="B16" s="38" t="s">
        <v>25</v>
      </c>
      <c r="C16" s="50">
        <v>21294300</v>
      </c>
      <c r="D16" s="51">
        <v>20973800</v>
      </c>
      <c r="E16" s="32"/>
    </row>
    <row r="17" spans="1:5" s="2" customFormat="1" ht="54.75" customHeight="1" x14ac:dyDescent="0.3">
      <c r="A17" s="37" t="s">
        <v>21</v>
      </c>
      <c r="B17" s="38" t="s">
        <v>28</v>
      </c>
      <c r="C17" s="50">
        <v>1880600</v>
      </c>
      <c r="D17" s="51">
        <v>1880500</v>
      </c>
      <c r="E17" s="32"/>
    </row>
    <row r="18" spans="1:5" s="2" customFormat="1" ht="54.6" customHeight="1" x14ac:dyDescent="0.3">
      <c r="A18" s="37" t="s">
        <v>22</v>
      </c>
      <c r="B18" s="38" t="s">
        <v>31</v>
      </c>
      <c r="C18" s="50">
        <v>68330000</v>
      </c>
      <c r="D18" s="51">
        <v>68330000</v>
      </c>
      <c r="E18" s="32"/>
    </row>
    <row r="19" spans="1:5" s="2" customFormat="1" ht="37.5" customHeight="1" x14ac:dyDescent="0.3">
      <c r="A19" s="39" t="s">
        <v>24</v>
      </c>
      <c r="B19" s="40" t="s">
        <v>33</v>
      </c>
      <c r="C19" s="50">
        <v>2062900</v>
      </c>
      <c r="D19" s="51">
        <v>2062900</v>
      </c>
      <c r="E19" s="32"/>
    </row>
    <row r="20" spans="1:5" s="2" customFormat="1" ht="88.5" customHeight="1" x14ac:dyDescent="0.3">
      <c r="A20" s="39" t="s">
        <v>26</v>
      </c>
      <c r="B20" s="40" t="s">
        <v>60</v>
      </c>
      <c r="C20" s="50">
        <v>41824600</v>
      </c>
      <c r="D20" s="51">
        <v>41824600</v>
      </c>
      <c r="E20" s="32"/>
    </row>
    <row r="21" spans="1:5" s="2" customFormat="1" ht="87.75" customHeight="1" x14ac:dyDescent="0.3">
      <c r="A21" s="39" t="s">
        <v>27</v>
      </c>
      <c r="B21" s="40" t="s">
        <v>36</v>
      </c>
      <c r="C21" s="50">
        <v>147161500</v>
      </c>
      <c r="D21" s="51">
        <v>147161500</v>
      </c>
      <c r="E21" s="32"/>
    </row>
    <row r="22" spans="1:5" s="2" customFormat="1" ht="54.6" customHeight="1" x14ac:dyDescent="0.3">
      <c r="A22" s="39" t="s">
        <v>29</v>
      </c>
      <c r="B22" s="40" t="s">
        <v>37</v>
      </c>
      <c r="C22" s="50">
        <v>178117700</v>
      </c>
      <c r="D22" s="51">
        <v>178117700</v>
      </c>
      <c r="E22" s="32"/>
    </row>
    <row r="23" spans="1:5" s="2" customFormat="1" ht="75" customHeight="1" x14ac:dyDescent="0.3">
      <c r="A23" s="39" t="s">
        <v>30</v>
      </c>
      <c r="B23" s="40" t="s">
        <v>38</v>
      </c>
      <c r="C23" s="50">
        <v>14934700</v>
      </c>
      <c r="D23" s="51">
        <v>0</v>
      </c>
      <c r="E23" s="32"/>
    </row>
    <row r="24" spans="1:5" s="2" customFormat="1" ht="39.6" customHeight="1" x14ac:dyDescent="0.3">
      <c r="A24" s="28" t="s">
        <v>12</v>
      </c>
      <c r="B24" s="29" t="s">
        <v>40</v>
      </c>
      <c r="C24" s="30">
        <f>SUM(C26:C40)</f>
        <v>2510366700</v>
      </c>
      <c r="D24" s="31">
        <f>SUM(D26:D40)</f>
        <v>2542554100</v>
      </c>
      <c r="E24" s="32"/>
    </row>
    <row r="25" spans="1:5" s="2" customFormat="1" ht="20.25" customHeight="1" x14ac:dyDescent="0.3">
      <c r="A25" s="28"/>
      <c r="B25" s="34" t="s">
        <v>10</v>
      </c>
      <c r="C25" s="35"/>
      <c r="D25" s="36"/>
      <c r="E25" s="32"/>
    </row>
    <row r="26" spans="1:5" s="33" customFormat="1" ht="57" customHeight="1" x14ac:dyDescent="0.3">
      <c r="A26" s="37" t="s">
        <v>11</v>
      </c>
      <c r="B26" s="38" t="s">
        <v>41</v>
      </c>
      <c r="C26" s="48">
        <v>30279800</v>
      </c>
      <c r="D26" s="49">
        <v>31402900</v>
      </c>
      <c r="E26" s="32"/>
    </row>
    <row r="27" spans="1:5" s="33" customFormat="1" ht="58.95" customHeight="1" x14ac:dyDescent="0.3">
      <c r="A27" s="37" t="s">
        <v>15</v>
      </c>
      <c r="B27" s="38" t="s">
        <v>42</v>
      </c>
      <c r="C27" s="48">
        <v>87800</v>
      </c>
      <c r="D27" s="49">
        <v>141700</v>
      </c>
      <c r="E27" s="32"/>
    </row>
    <row r="28" spans="1:5" s="33" customFormat="1" ht="40.5" customHeight="1" x14ac:dyDescent="0.3">
      <c r="A28" s="37" t="s">
        <v>17</v>
      </c>
      <c r="B28" s="38" t="s">
        <v>43</v>
      </c>
      <c r="C28" s="48">
        <v>6173600</v>
      </c>
      <c r="D28" s="49">
        <v>6173600</v>
      </c>
      <c r="E28" s="32"/>
    </row>
    <row r="29" spans="1:5" s="33" customFormat="1" ht="42.6" customHeight="1" x14ac:dyDescent="0.3">
      <c r="A29" s="37" t="s">
        <v>18</v>
      </c>
      <c r="B29" s="38" t="s">
        <v>44</v>
      </c>
      <c r="C29" s="48">
        <v>201109200</v>
      </c>
      <c r="D29" s="49">
        <v>198917800</v>
      </c>
      <c r="E29" s="32"/>
    </row>
    <row r="30" spans="1:5" s="33" customFormat="1" ht="88.95" customHeight="1" x14ac:dyDescent="0.3">
      <c r="A30" s="37" t="s">
        <v>20</v>
      </c>
      <c r="B30" s="38" t="s">
        <v>45</v>
      </c>
      <c r="C30" s="48">
        <v>62983600</v>
      </c>
      <c r="D30" s="49">
        <v>62986900</v>
      </c>
      <c r="E30" s="32"/>
    </row>
    <row r="31" spans="1:5" s="33" customFormat="1" ht="58.2" customHeight="1" x14ac:dyDescent="0.3">
      <c r="A31" s="37" t="s">
        <v>21</v>
      </c>
      <c r="B31" s="38" t="s">
        <v>46</v>
      </c>
      <c r="C31" s="48">
        <v>627821100</v>
      </c>
      <c r="D31" s="49">
        <v>652933900</v>
      </c>
      <c r="E31" s="32"/>
    </row>
    <row r="32" spans="1:5" s="33" customFormat="1" ht="75" customHeight="1" x14ac:dyDescent="0.3">
      <c r="A32" s="37" t="s">
        <v>22</v>
      </c>
      <c r="B32" s="38" t="s">
        <v>47</v>
      </c>
      <c r="C32" s="48">
        <v>79438700</v>
      </c>
      <c r="D32" s="49">
        <v>82619800</v>
      </c>
      <c r="E32" s="32"/>
    </row>
    <row r="33" spans="1:5" s="33" customFormat="1" ht="57.6" customHeight="1" x14ac:dyDescent="0.3">
      <c r="A33" s="37" t="s">
        <v>24</v>
      </c>
      <c r="B33" s="38" t="s">
        <v>48</v>
      </c>
      <c r="C33" s="48">
        <v>32200</v>
      </c>
      <c r="D33" s="49">
        <v>33500</v>
      </c>
      <c r="E33" s="32"/>
    </row>
    <row r="34" spans="1:5" s="33" customFormat="1" ht="39.6" customHeight="1" x14ac:dyDescent="0.3">
      <c r="A34" s="37" t="s">
        <v>26</v>
      </c>
      <c r="B34" s="38" t="s">
        <v>49</v>
      </c>
      <c r="C34" s="48">
        <v>834880400</v>
      </c>
      <c r="D34" s="49">
        <v>834833100</v>
      </c>
      <c r="E34" s="32"/>
    </row>
    <row r="35" spans="1:5" s="33" customFormat="1" ht="55.2" customHeight="1" x14ac:dyDescent="0.3">
      <c r="A35" s="37" t="s">
        <v>27</v>
      </c>
      <c r="B35" s="38" t="s">
        <v>50</v>
      </c>
      <c r="C35" s="50">
        <v>5339400</v>
      </c>
      <c r="D35" s="51">
        <v>5553000</v>
      </c>
      <c r="E35" s="32"/>
    </row>
    <row r="36" spans="1:5" s="33" customFormat="1" ht="70.5" customHeight="1" x14ac:dyDescent="0.3">
      <c r="A36" s="37" t="s">
        <v>29</v>
      </c>
      <c r="B36" s="38" t="s">
        <v>51</v>
      </c>
      <c r="C36" s="50">
        <v>5538900</v>
      </c>
      <c r="D36" s="51">
        <v>5760500</v>
      </c>
      <c r="E36" s="32"/>
    </row>
    <row r="37" spans="1:5" s="33" customFormat="1" ht="57" customHeight="1" x14ac:dyDescent="0.3">
      <c r="A37" s="37" t="s">
        <v>30</v>
      </c>
      <c r="B37" s="38" t="s">
        <v>52</v>
      </c>
      <c r="C37" s="48">
        <v>443400</v>
      </c>
      <c r="D37" s="49">
        <v>443400</v>
      </c>
      <c r="E37" s="32"/>
    </row>
    <row r="38" spans="1:5" s="33" customFormat="1" ht="60" customHeight="1" x14ac:dyDescent="0.3">
      <c r="A38" s="37" t="s">
        <v>32</v>
      </c>
      <c r="B38" s="38" t="s">
        <v>53</v>
      </c>
      <c r="C38" s="50">
        <v>170547400</v>
      </c>
      <c r="D38" s="51">
        <v>173639000</v>
      </c>
      <c r="E38" s="32"/>
    </row>
    <row r="39" spans="1:5" s="33" customFormat="1" ht="88.95" customHeight="1" x14ac:dyDescent="0.3">
      <c r="A39" s="37" t="s">
        <v>34</v>
      </c>
      <c r="B39" s="38" t="s">
        <v>54</v>
      </c>
      <c r="C39" s="48">
        <v>392217700</v>
      </c>
      <c r="D39" s="49">
        <v>407906300</v>
      </c>
      <c r="E39" s="32"/>
    </row>
    <row r="40" spans="1:5" s="33" customFormat="1" ht="37.5" customHeight="1" x14ac:dyDescent="0.3">
      <c r="A40" s="37" t="s">
        <v>35</v>
      </c>
      <c r="B40" s="38" t="s">
        <v>55</v>
      </c>
      <c r="C40" s="48">
        <v>93473500</v>
      </c>
      <c r="D40" s="49">
        <v>79208700</v>
      </c>
      <c r="E40" s="32"/>
    </row>
    <row r="41" spans="1:5" s="2" customFormat="1" ht="23.4" customHeight="1" x14ac:dyDescent="0.3">
      <c r="A41" s="41" t="s">
        <v>39</v>
      </c>
      <c r="B41" s="29" t="s">
        <v>56</v>
      </c>
      <c r="C41" s="42">
        <f>SUM(C43:C43)</f>
        <v>82352300</v>
      </c>
      <c r="D41" s="43">
        <f>SUM(D43:D43)</f>
        <v>82352300</v>
      </c>
      <c r="E41" s="32"/>
    </row>
    <row r="42" spans="1:5" s="2" customFormat="1" ht="18" customHeight="1" x14ac:dyDescent="0.3">
      <c r="A42" s="28"/>
      <c r="B42" s="34" t="s">
        <v>10</v>
      </c>
      <c r="C42" s="42"/>
      <c r="D42" s="43"/>
      <c r="E42" s="32"/>
    </row>
    <row r="43" spans="1:5" s="2" customFormat="1" ht="55.5" customHeight="1" thickBot="1" x14ac:dyDescent="0.35">
      <c r="A43" s="44" t="s">
        <v>11</v>
      </c>
      <c r="B43" s="45" t="s">
        <v>57</v>
      </c>
      <c r="C43" s="46">
        <v>82352300</v>
      </c>
      <c r="D43" s="47">
        <v>82352300</v>
      </c>
      <c r="E43" s="32"/>
    </row>
  </sheetData>
  <mergeCells count="1">
    <mergeCell ref="A2:D2"/>
  </mergeCells>
  <printOptions horizontalCentered="1"/>
  <pageMargins left="0.39370078740157483" right="0.19685039370078741" top="0.59055118110236227" bottom="0.39370078740157483" header="0.39370078740157483" footer="0.19685039370078741"/>
  <pageSetup paperSize="9" scale="70" firstPageNumber="46" orientation="portrait" useFirstPageNumber="1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9</vt:lpstr>
      <vt:lpstr>'прил. 9'!Заголовки_для_печати</vt:lpstr>
      <vt:lpstr>'прил.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2017-10-26T06:07:08Z</cp:lastPrinted>
  <dcterms:created xsi:type="dcterms:W3CDTF">2017-09-20T11:14:01Z</dcterms:created>
  <dcterms:modified xsi:type="dcterms:W3CDTF">2017-10-26T06:07:29Z</dcterms:modified>
</cp:coreProperties>
</file>